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11430" windowHeight="12525"/>
  </bookViews>
  <sheets>
    <sheet name="БР ГРБС по ПБС_1" sheetId="1" r:id="rId1"/>
  </sheets>
  <calcPr calcId="124519" iterate="1"/>
</workbook>
</file>

<file path=xl/calcChain.xml><?xml version="1.0" encoding="utf-8"?>
<calcChain xmlns="http://schemas.openxmlformats.org/spreadsheetml/2006/main">
  <c r="D97" i="1"/>
  <c r="D96"/>
  <c r="D55"/>
  <c r="D54" s="1"/>
  <c r="D51"/>
  <c r="D52"/>
  <c r="D46"/>
  <c r="D45"/>
  <c r="D44"/>
  <c r="D43"/>
  <c r="D27"/>
  <c r="D14"/>
</calcChain>
</file>

<file path=xl/sharedStrings.xml><?xml version="1.0" encoding="utf-8"?>
<sst xmlns="http://schemas.openxmlformats.org/spreadsheetml/2006/main" count="371" uniqueCount="145">
  <si>
    <t>240</t>
  </si>
  <si>
    <t>Иные закупки товаров, работ и услуг для обеспечения государственных (муниципальных) нужд</t>
  </si>
  <si>
    <t>Мероприятия по повышению эффективности системы электроснабжения</t>
  </si>
  <si>
    <t>Мероприятия, направленные на повышение уровня энергосбережения и повышение энергетической эффективности</t>
  </si>
  <si>
    <t>Подпрограмма "Энергосбережение в Соловьевском сельском поселении"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</si>
  <si>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</si>
  <si>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</si>
  <si>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</si>
  <si>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</si>
  <si>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Поощрение поселения за лучшее новогоднее оформление территории (Соловьевское сельское поселение)</t>
  </si>
  <si>
    <t>Хранение архивных фондов поселения</t>
  </si>
  <si>
    <t>Обеспечение проживающих в поселениях малоимущих граждан жилыми помещениями</t>
  </si>
  <si>
    <t>На организацию в границах поселения водоснабжения населения, в части владения, распоряжения имуществом необходимым для осуществления данных полномочий</t>
  </si>
  <si>
    <t>540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</si>
  <si>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</si>
  <si>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</si>
  <si>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</si>
  <si>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</si>
  <si>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</si>
  <si>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</si>
  <si>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</si>
  <si>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Уплата налогов, сборов и иных платежей</t>
  </si>
  <si>
    <t>Руководство и управление в сфере установленных функций органов местного самоуправления Соловьевского сельского поселения</t>
  </si>
  <si>
    <t>Поощрение Соловьевского сельского поселения Полтавского района Омской области за достигнутый уровень социально-экономического развития территорий</t>
  </si>
  <si>
    <t>Хозяйственное обеспечение деятельности органов местного самоуправления Соловьевского сельского поселения</t>
  </si>
  <si>
    <t>Содержание муниципального имущества</t>
  </si>
  <si>
    <t>Обеспечение эффективного осуществления своих полномочий администрацией Соловьевского сельского поселения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</si>
  <si>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</si>
  <si>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Кадастровые работы в отношении объектов недвижимости</t>
  </si>
  <si>
    <t>Оформление муниципальной собственности на объекты недвижимости и вовлечение их в хозяйственный оборот</t>
  </si>
  <si>
    <t>Подпрограмма "Муниципальное управление, управление муниципальным имуществом Соловьевского сельского поселения"</t>
  </si>
  <si>
    <t>Прочие работы по благоустройству</t>
  </si>
  <si>
    <t>Содержание мест захоронения</t>
  </si>
  <si>
    <t>Содержание и реконструкция объектов уличного освещения</t>
  </si>
  <si>
    <t>Благоустройство территории сельского поселения</t>
  </si>
  <si>
    <t>На ремонт водопроводных сетей в с.Соловьевка</t>
  </si>
  <si>
    <t>Улучшение условий водоснабжения населения сельского поселения</t>
  </si>
  <si>
    <t>Содержание внутрипоселковых автомобильных дорог и сооружений на них</t>
  </si>
  <si>
    <t>Содержание,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</si>
  <si>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Подпрограмма "Поддержка ЖКХ и развитие транспортной инфраструктуры Соловьевского сельского поселения"</t>
  </si>
  <si>
    <t>Муниципальная программа "Развитие экономического потенциала Соловьевского сельского поселения Полтавского муниципального района Омской области"</t>
  </si>
  <si>
    <t>310</t>
  </si>
  <si>
    <t>Публичные нормативные социальные выплаты гражданам</t>
  </si>
  <si>
    <t>Выплата муниципальной пенсии за выслугу лет, служащим замещавшим муниципальные должности и должности муниципальной службы в Соловьевском сельском поселении</t>
  </si>
  <si>
    <t>Предоставление мер социальной поддержки отдельным категориям граждан</t>
  </si>
  <si>
    <t>Подпрограмма "Социальная поддержка граждан Соловьевского сельского поселения"</t>
  </si>
  <si>
    <t>Проведение мероприятий в сфере культуры</t>
  </si>
  <si>
    <t>Развитие молодежной политики</t>
  </si>
  <si>
    <t>Укрепление материально-технической базы учреждений в сфере физической культуры и спорта</t>
  </si>
  <si>
    <t>350</t>
  </si>
  <si>
    <t>Премии и гранты</t>
  </si>
  <si>
    <t>Проведение массовых спортивно-оздоровительных мероприятий, спортивно-культурных праздников</t>
  </si>
  <si>
    <t>Развитие массового спорта</t>
  </si>
  <si>
    <t>Подпрограмма «Развитие молодежной политики, культуры, физической культуры и спорта на территории Соловьевского сельского поселения Полтавского муниципального района Омской области»</t>
  </si>
  <si>
    <t>Обеспечение пожарной безопасности</t>
  </si>
  <si>
    <t>Мероприятия по защите населения и территории от ЧС, пожарной безопасности</t>
  </si>
  <si>
    <t>Подпрограмма "Предупреждение чрезвычайных ситуаций и обеспечение пожарной безопасности в Соловьевском сельском поселении"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</si>
  <si>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</si>
  <si>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Соловьевского сельского поселения</t>
  </si>
  <si>
    <t>Муниципальная программа "Развитие социально-культурной сферы Соловьевского сельского поселения Полтавского муниципального района Омской области"</t>
  </si>
  <si>
    <t>Вид расходов</t>
  </si>
  <si>
    <t>Целевая статья</t>
  </si>
  <si>
    <t>Коды классификации расходов бюджета поселения</t>
  </si>
  <si>
    <t>Наименование кодов классификации расходов местного бюджета</t>
  </si>
  <si>
    <t>Исполнено, рублей</t>
  </si>
  <si>
    <t>ИСПОЛНЕНИЕ</t>
  </si>
  <si>
    <t xml:space="preserve">               Приложение № 4</t>
  </si>
  <si>
    <t>к Решению Совета Соловьевского сельского поселения Полтавского муниципального района Омской области</t>
  </si>
  <si>
    <t>по расходам бюджета поселения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               за 2023 год</t>
  </si>
  <si>
    <t>"Об исполнении местного бюджета за 2023 год"</t>
  </si>
  <si>
    <t>1700000000</t>
  </si>
  <si>
    <t>Подпрограмма "Содействие занятости населения Соловьевского сельского поселения"</t>
  </si>
  <si>
    <t>1710000000</t>
  </si>
  <si>
    <t>Реализация мер по трудоустройству граждан</t>
  </si>
  <si>
    <t>1710100000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</si>
  <si>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</si>
  <si>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</si>
  <si>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1710120020</t>
  </si>
  <si>
    <t>1710180200</t>
  </si>
  <si>
    <t>1720000000</t>
  </si>
  <si>
    <t>1720100000</t>
  </si>
  <si>
    <t>1720120010</t>
  </si>
  <si>
    <t>Закупка товаров, работ и услуг для обеспечения государственных (муниципальных) нужд</t>
  </si>
  <si>
    <t>200</t>
  </si>
  <si>
    <t>1730000000</t>
  </si>
  <si>
    <t>1730100000</t>
  </si>
  <si>
    <t>1730120010</t>
  </si>
  <si>
    <t>Социальное обеспечение и иные выплаты населению</t>
  </si>
  <si>
    <t>300</t>
  </si>
  <si>
    <t>1730120020</t>
  </si>
  <si>
    <t>1730200000</t>
  </si>
  <si>
    <t>1730220040</t>
  </si>
  <si>
    <t>1740000000</t>
  </si>
  <si>
    <t>1740100000</t>
  </si>
  <si>
    <t>1740120020</t>
  </si>
  <si>
    <t>1800000000</t>
  </si>
  <si>
    <t>1810000000</t>
  </si>
  <si>
    <t>1810100000</t>
  </si>
  <si>
    <t>1810120010</t>
  </si>
  <si>
    <t>Капитальный ремонт и ремонт внутрипоселковых автомобильных дорог и сооружений на них</t>
  </si>
  <si>
    <t>1810120020</t>
  </si>
  <si>
    <t>Капитальный ремонт, ремонт автомобильных дорог общего пользования местного значения в поселениях (Соловьевское сельское поселение Полтавского муниципального района Омской области)</t>
  </si>
  <si>
    <t>1810170340</t>
  </si>
  <si>
    <t>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БОУ "Соловьевская СШ" по ул. Школьная в с. Соловьевка; Бюджетного общеобразовательного учреждения "Соловьевская средняя школа" (структурное подразделение "Лубянская основная школа") по ул. Школьная в д. Лубянск; МБДОУ "Соловьевский детский сад" по ул. Победы в с. Соловьевка Полтавского муниципального района Омской области</t>
  </si>
  <si>
    <t>1810170641</t>
  </si>
  <si>
    <t>Софинансирование за счет средств местного бюджета на капитальный ремонт, ремонт автомобильных дорог общего пользования местного значения в поселениях (Соловьевское сельское поселение Полтавского муниципального района Омской области)</t>
  </si>
  <si>
    <t>18101S0340</t>
  </si>
  <si>
    <t>Софинансирование за счет средств местного бюджета на устройство (монтаж) недостающих средств организации и регулирования дорожного движения, в том числе светофорных объектов, в местах пешеходных переходов в одном уровне вблизи БОУ "Соловьевская СШ" по ул. Школьная в с. Соловьевка; Бюджетного общеобразовательного учреждения "Соловьевская средняя школа" (структурное подразделение "Лубянская основная школа") по ул. Школьная в д. Лубянск; МБДОУ "Соловьевский детский сад" по ул. Победы в с. Соловьевка Полтавского муниципального района Омской области</t>
  </si>
  <si>
    <t>18101S0641</t>
  </si>
  <si>
    <t>1810200000</t>
  </si>
  <si>
    <t>1810280307</t>
  </si>
  <si>
    <t>1810400000</t>
  </si>
  <si>
    <t>1810420010</t>
  </si>
  <si>
    <t>Озеленение территории сельского поселения</t>
  </si>
  <si>
    <t>1810420020</t>
  </si>
  <si>
    <t>1810420030</t>
  </si>
  <si>
    <t>1810420050</t>
  </si>
  <si>
    <t>1820000000</t>
  </si>
  <si>
    <t>1820100000</t>
  </si>
  <si>
    <t>1820120010</t>
  </si>
  <si>
    <t>1820180329</t>
  </si>
  <si>
    <t>1820200000</t>
  </si>
  <si>
    <t>1820220010</t>
  </si>
  <si>
    <t>Иные бюджетные ассигнования</t>
  </si>
  <si>
    <t>800</t>
  </si>
  <si>
    <t>1820220020</t>
  </si>
  <si>
    <t>1820220050</t>
  </si>
  <si>
    <t>1820229980</t>
  </si>
  <si>
    <t>Социальные выплаты гражданам, кроме публичных нормативных социальных выплат</t>
  </si>
  <si>
    <t>320</t>
  </si>
  <si>
    <t>1820251182</t>
  </si>
  <si>
    <t>1820260030</t>
  </si>
  <si>
    <t>Межбюджетные трансферты</t>
  </si>
  <si>
    <t>500</t>
  </si>
  <si>
    <t>1820260040</t>
  </si>
  <si>
    <t>1820260090</t>
  </si>
  <si>
    <t>1820260100</t>
  </si>
  <si>
    <t>1820280020</t>
  </si>
  <si>
    <t>1820280040</t>
  </si>
  <si>
    <t>1820280050</t>
  </si>
  <si>
    <t>1820280317</t>
  </si>
  <si>
    <t>1840000000</t>
  </si>
  <si>
    <t>1840100000</t>
  </si>
  <si>
    <t>1840120020</t>
  </si>
  <si>
    <t>Всего расходов</t>
  </si>
</sst>
</file>

<file path=xl/styles.xml><?xml version="1.0" encoding="utf-8"?>
<styleSheet xmlns="http://schemas.openxmlformats.org/spreadsheetml/2006/main">
  <numFmts count="1">
    <numFmt numFmtId="168" formatCode="#,##0.00_ ;[Red]\-#,##0.00\ 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/>
    <xf numFmtId="0" fontId="3" fillId="0" borderId="0" xfId="0" applyNumberFormat="1" applyFont="1" applyFill="1" applyBorder="1" applyAlignment="1" applyProtection="1"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5" fillId="0" borderId="6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168" fontId="5" fillId="0" borderId="2" xfId="0" applyNumberFormat="1" applyFont="1" applyBorder="1" applyAlignment="1">
      <alignment vertical="center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168" fontId="5" fillId="0" borderId="8" xfId="0" applyNumberFormat="1" applyFont="1" applyBorder="1" applyAlignment="1">
      <alignment vertical="center"/>
    </xf>
    <xf numFmtId="0" fontId="5" fillId="2" borderId="6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8" fontId="5" fillId="2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1"/>
  <sheetViews>
    <sheetView showGridLines="0" tabSelected="1" zoomScale="81" zoomScaleNormal="81" workbookViewId="0">
      <selection activeCell="J150" sqref="J150"/>
    </sheetView>
  </sheetViews>
  <sheetFormatPr defaultColWidth="9.140625" defaultRowHeight="12.75"/>
  <cols>
    <col min="1" max="1" width="44" customWidth="1"/>
    <col min="2" max="2" width="23.5703125" customWidth="1"/>
    <col min="3" max="3" width="19.85546875" customWidth="1"/>
    <col min="4" max="4" width="37.7109375" customWidth="1"/>
    <col min="5" max="5" width="3.28515625" customWidth="1"/>
    <col min="6" max="228" width="9.140625" customWidth="1"/>
  </cols>
  <sheetData>
    <row r="1" spans="1:5" ht="16.5" customHeight="1">
      <c r="A1" s="3"/>
      <c r="B1" s="10"/>
      <c r="C1" s="11"/>
      <c r="D1" s="11" t="s">
        <v>66</v>
      </c>
      <c r="E1" s="1"/>
    </row>
    <row r="2" spans="1:5" ht="18" customHeight="1">
      <c r="A2" s="17" t="s">
        <v>67</v>
      </c>
      <c r="B2" s="17"/>
      <c r="C2" s="17"/>
      <c r="D2" s="17"/>
      <c r="E2" s="1"/>
    </row>
    <row r="3" spans="1:5" ht="17.45" customHeight="1">
      <c r="A3" s="3"/>
      <c r="B3" s="17" t="s">
        <v>69</v>
      </c>
      <c r="C3" s="17"/>
      <c r="D3" s="17"/>
      <c r="E3" s="1"/>
    </row>
    <row r="4" spans="1:5" ht="12.75" customHeight="1">
      <c r="A4" s="3"/>
      <c r="B4" s="4"/>
      <c r="C4" s="3"/>
      <c r="D4" s="3"/>
      <c r="E4" s="1"/>
    </row>
    <row r="5" spans="1:5" ht="20.45" customHeight="1">
      <c r="A5" s="18" t="s">
        <v>65</v>
      </c>
      <c r="B5" s="18"/>
      <c r="C5" s="18"/>
      <c r="D5" s="18"/>
      <c r="E5" s="1"/>
    </row>
    <row r="6" spans="1:5" ht="57" customHeight="1">
      <c r="A6" s="19" t="s">
        <v>68</v>
      </c>
      <c r="B6" s="19"/>
      <c r="C6" s="19"/>
      <c r="D6" s="19"/>
      <c r="E6" s="1"/>
    </row>
    <row r="7" spans="1:5" ht="17.25" customHeight="1">
      <c r="A7" s="5"/>
      <c r="B7" s="4"/>
      <c r="C7" s="3"/>
      <c r="D7" s="3"/>
      <c r="E7" s="1"/>
    </row>
    <row r="8" spans="1:5" s="7" customFormat="1" ht="18.75">
      <c r="A8" s="14" t="s">
        <v>63</v>
      </c>
      <c r="B8" s="13" t="s">
        <v>62</v>
      </c>
      <c r="C8" s="13"/>
      <c r="D8" s="14" t="s">
        <v>64</v>
      </c>
      <c r="E8" s="6"/>
    </row>
    <row r="9" spans="1:5" s="7" customFormat="1" ht="18.75">
      <c r="A9" s="15"/>
      <c r="B9" s="13"/>
      <c r="C9" s="13"/>
      <c r="D9" s="15"/>
      <c r="E9" s="6"/>
    </row>
    <row r="10" spans="1:5" s="7" customFormat="1" ht="18.75">
      <c r="A10" s="15"/>
      <c r="B10" s="13" t="s">
        <v>61</v>
      </c>
      <c r="C10" s="13" t="s">
        <v>60</v>
      </c>
      <c r="D10" s="15"/>
      <c r="E10" s="6"/>
    </row>
    <row r="11" spans="1:5" s="7" customFormat="1" ht="18.75">
      <c r="A11" s="16"/>
      <c r="B11" s="13"/>
      <c r="C11" s="13"/>
      <c r="D11" s="16"/>
      <c r="E11" s="6"/>
    </row>
    <row r="12" spans="1:5" s="7" customFormat="1" ht="18.75">
      <c r="A12" s="9">
        <v>1</v>
      </c>
      <c r="B12" s="12">
        <v>2</v>
      </c>
      <c r="C12" s="9">
        <v>3</v>
      </c>
      <c r="D12" s="9">
        <v>4</v>
      </c>
      <c r="E12" s="6"/>
    </row>
    <row r="13" spans="1:5" s="7" customFormat="1" ht="93.75" customHeight="1">
      <c r="A13" s="27" t="s">
        <v>59</v>
      </c>
      <c r="B13" s="28" t="s">
        <v>70</v>
      </c>
      <c r="C13" s="29"/>
      <c r="D13" s="30">
        <v>442425.12</v>
      </c>
      <c r="E13" s="8"/>
    </row>
    <row r="14" spans="1:5" s="7" customFormat="1" ht="126" customHeight="1">
      <c r="A14" s="27" t="s">
        <v>71</v>
      </c>
      <c r="B14" s="29" t="s">
        <v>72</v>
      </c>
      <c r="C14" s="29"/>
      <c r="D14" s="30">
        <f>D15</f>
        <v>49148.68</v>
      </c>
      <c r="E14" s="8"/>
    </row>
    <row r="15" spans="1:5" s="7" customFormat="1" ht="37.5">
      <c r="A15" s="27" t="s">
        <v>73</v>
      </c>
      <c r="B15" s="29" t="s">
        <v>74</v>
      </c>
      <c r="C15" s="29"/>
      <c r="D15" s="30">
        <v>49148.68</v>
      </c>
      <c r="E15" s="8"/>
    </row>
    <row r="16" spans="1:5" s="7" customFormat="1" ht="168.75">
      <c r="A16" s="27" t="s">
        <v>58</v>
      </c>
      <c r="B16" s="29" t="s">
        <v>77</v>
      </c>
      <c r="C16" s="29"/>
      <c r="D16" s="30">
        <v>36558.68</v>
      </c>
      <c r="E16" s="8"/>
    </row>
    <row r="17" spans="1:5" s="7" customFormat="1" ht="150">
      <c r="A17" s="27" t="s">
        <v>75</v>
      </c>
      <c r="B17" s="29" t="s">
        <v>77</v>
      </c>
      <c r="C17" s="29" t="s">
        <v>76</v>
      </c>
      <c r="D17" s="30">
        <v>36558.68</v>
      </c>
      <c r="E17" s="8"/>
    </row>
    <row r="18" spans="1:5" s="7" customFormat="1" ht="37.5">
      <c r="A18" s="27" t="s">
        <v>8</v>
      </c>
      <c r="B18" s="29" t="s">
        <v>77</v>
      </c>
      <c r="C18" s="29" t="s">
        <v>7</v>
      </c>
      <c r="D18" s="30">
        <v>36558.68</v>
      </c>
      <c r="E18" s="8"/>
    </row>
    <row r="19" spans="1:5" s="7" customFormat="1" ht="131.25">
      <c r="A19" s="27" t="s">
        <v>57</v>
      </c>
      <c r="B19" s="29" t="s">
        <v>78</v>
      </c>
      <c r="C19" s="29"/>
      <c r="D19" s="30">
        <v>12590</v>
      </c>
      <c r="E19" s="8"/>
    </row>
    <row r="20" spans="1:5" s="7" customFormat="1" ht="150">
      <c r="A20" s="27" t="s">
        <v>75</v>
      </c>
      <c r="B20" s="29" t="s">
        <v>78</v>
      </c>
      <c r="C20" s="29" t="s">
        <v>76</v>
      </c>
      <c r="D20" s="30">
        <v>12590</v>
      </c>
      <c r="E20" s="8"/>
    </row>
    <row r="21" spans="1:5" s="7" customFormat="1" ht="37.5">
      <c r="A21" s="27" t="s">
        <v>8</v>
      </c>
      <c r="B21" s="29" t="s">
        <v>78</v>
      </c>
      <c r="C21" s="29" t="s">
        <v>7</v>
      </c>
      <c r="D21" s="30">
        <v>12590</v>
      </c>
      <c r="E21" s="8"/>
    </row>
    <row r="22" spans="1:5" s="7" customFormat="1" ht="93.75">
      <c r="A22" s="27" t="s">
        <v>56</v>
      </c>
      <c r="B22" s="29" t="s">
        <v>79</v>
      </c>
      <c r="C22" s="29"/>
      <c r="D22" s="30">
        <v>37500</v>
      </c>
      <c r="E22" s="8"/>
    </row>
    <row r="23" spans="1:5" s="7" customFormat="1" ht="56.25">
      <c r="A23" s="27" t="s">
        <v>55</v>
      </c>
      <c r="B23" s="29" t="s">
        <v>80</v>
      </c>
      <c r="C23" s="29"/>
      <c r="D23" s="30">
        <v>37500</v>
      </c>
      <c r="E23" s="8"/>
    </row>
    <row r="24" spans="1:5" s="7" customFormat="1" ht="37.5">
      <c r="A24" s="27" t="s">
        <v>54</v>
      </c>
      <c r="B24" s="29" t="s">
        <v>81</v>
      </c>
      <c r="C24" s="29"/>
      <c r="D24" s="30">
        <v>37500</v>
      </c>
      <c r="E24" s="8"/>
    </row>
    <row r="25" spans="1:5" s="7" customFormat="1" ht="56.25">
      <c r="A25" s="27" t="s">
        <v>82</v>
      </c>
      <c r="B25" s="29" t="s">
        <v>81</v>
      </c>
      <c r="C25" s="29" t="s">
        <v>83</v>
      </c>
      <c r="D25" s="30">
        <v>37500</v>
      </c>
      <c r="E25" s="8"/>
    </row>
    <row r="26" spans="1:5" s="7" customFormat="1" ht="75">
      <c r="A26" s="27" t="s">
        <v>1</v>
      </c>
      <c r="B26" s="29" t="s">
        <v>81</v>
      </c>
      <c r="C26" s="29" t="s">
        <v>0</v>
      </c>
      <c r="D26" s="30">
        <v>37500</v>
      </c>
      <c r="E26" s="8"/>
    </row>
    <row r="27" spans="1:5" s="7" customFormat="1" ht="131.25">
      <c r="A27" s="27" t="s">
        <v>53</v>
      </c>
      <c r="B27" s="29" t="s">
        <v>84</v>
      </c>
      <c r="C27" s="29"/>
      <c r="D27" s="30">
        <f>SUM(D28+D37)</f>
        <v>264968.48</v>
      </c>
      <c r="E27" s="8"/>
    </row>
    <row r="28" spans="1:5" s="7" customFormat="1" ht="18.75">
      <c r="A28" s="27" t="s">
        <v>52</v>
      </c>
      <c r="B28" s="29" t="s">
        <v>85</v>
      </c>
      <c r="C28" s="29"/>
      <c r="D28" s="30">
        <v>179576.6</v>
      </c>
      <c r="E28" s="8"/>
    </row>
    <row r="29" spans="1:5" s="7" customFormat="1" ht="56.25">
      <c r="A29" s="27" t="s">
        <v>51</v>
      </c>
      <c r="B29" s="29" t="s">
        <v>86</v>
      </c>
      <c r="C29" s="29"/>
      <c r="D29" s="30">
        <v>154846.6</v>
      </c>
      <c r="E29" s="8"/>
    </row>
    <row r="30" spans="1:5" s="7" customFormat="1" ht="56.25">
      <c r="A30" s="27" t="s">
        <v>82</v>
      </c>
      <c r="B30" s="29" t="s">
        <v>86</v>
      </c>
      <c r="C30" s="29" t="s">
        <v>83</v>
      </c>
      <c r="D30" s="30">
        <v>18624.599999999999</v>
      </c>
      <c r="E30" s="8"/>
    </row>
    <row r="31" spans="1:5" s="7" customFormat="1" ht="37.5" customHeight="1">
      <c r="A31" s="27" t="s">
        <v>1</v>
      </c>
      <c r="B31" s="29" t="s">
        <v>86</v>
      </c>
      <c r="C31" s="29" t="s">
        <v>0</v>
      </c>
      <c r="D31" s="30">
        <v>18624.599999999999</v>
      </c>
      <c r="E31" s="8"/>
    </row>
    <row r="32" spans="1:5" s="7" customFormat="1" ht="37.5">
      <c r="A32" s="27" t="s">
        <v>87</v>
      </c>
      <c r="B32" s="29" t="s">
        <v>86</v>
      </c>
      <c r="C32" s="29" t="s">
        <v>88</v>
      </c>
      <c r="D32" s="30">
        <v>136222</v>
      </c>
      <c r="E32" s="8"/>
    </row>
    <row r="33" spans="1:5" s="7" customFormat="1" ht="18.75">
      <c r="A33" s="27" t="s">
        <v>50</v>
      </c>
      <c r="B33" s="29" t="s">
        <v>86</v>
      </c>
      <c r="C33" s="29" t="s">
        <v>49</v>
      </c>
      <c r="D33" s="30">
        <v>136222</v>
      </c>
      <c r="E33" s="8"/>
    </row>
    <row r="34" spans="1:5" s="7" customFormat="1" ht="75">
      <c r="A34" s="27" t="s">
        <v>48</v>
      </c>
      <c r="B34" s="29" t="s">
        <v>89</v>
      </c>
      <c r="C34" s="29"/>
      <c r="D34" s="30">
        <v>24730</v>
      </c>
      <c r="E34" s="8"/>
    </row>
    <row r="35" spans="1:5" s="7" customFormat="1" ht="56.25">
      <c r="A35" s="27" t="s">
        <v>82</v>
      </c>
      <c r="B35" s="29" t="s">
        <v>89</v>
      </c>
      <c r="C35" s="29" t="s">
        <v>83</v>
      </c>
      <c r="D35" s="30">
        <v>24730</v>
      </c>
      <c r="E35" s="8"/>
    </row>
    <row r="36" spans="1:5" s="7" customFormat="1" ht="75">
      <c r="A36" s="27" t="s">
        <v>1</v>
      </c>
      <c r="B36" s="29" t="s">
        <v>89</v>
      </c>
      <c r="C36" s="29" t="s">
        <v>0</v>
      </c>
      <c r="D36" s="30">
        <v>24730</v>
      </c>
      <c r="E36" s="8"/>
    </row>
    <row r="37" spans="1:5" s="7" customFormat="1" ht="18.75">
      <c r="A37" s="27" t="s">
        <v>47</v>
      </c>
      <c r="B37" s="29" t="s">
        <v>90</v>
      </c>
      <c r="C37" s="29"/>
      <c r="D37" s="30">
        <v>85391.88</v>
      </c>
      <c r="E37" s="8"/>
    </row>
    <row r="38" spans="1:5" s="7" customFormat="1" ht="37.5">
      <c r="A38" s="27" t="s">
        <v>46</v>
      </c>
      <c r="B38" s="29" t="s">
        <v>91</v>
      </c>
      <c r="C38" s="29"/>
      <c r="D38" s="30">
        <v>85391.88</v>
      </c>
      <c r="E38" s="8"/>
    </row>
    <row r="39" spans="1:5" s="7" customFormat="1" ht="56.25">
      <c r="A39" s="27" t="s">
        <v>82</v>
      </c>
      <c r="B39" s="29" t="s">
        <v>91</v>
      </c>
      <c r="C39" s="29" t="s">
        <v>83</v>
      </c>
      <c r="D39" s="30">
        <v>68605.88</v>
      </c>
      <c r="E39" s="8"/>
    </row>
    <row r="40" spans="1:5" s="7" customFormat="1" ht="75">
      <c r="A40" s="27" t="s">
        <v>1</v>
      </c>
      <c r="B40" s="29" t="s">
        <v>91</v>
      </c>
      <c r="C40" s="29" t="s">
        <v>0</v>
      </c>
      <c r="D40" s="30">
        <v>68605.88</v>
      </c>
      <c r="E40" s="8"/>
    </row>
    <row r="41" spans="1:5" s="7" customFormat="1" ht="37.5">
      <c r="A41" s="27" t="s">
        <v>87</v>
      </c>
      <c r="B41" s="29" t="s">
        <v>91</v>
      </c>
      <c r="C41" s="29" t="s">
        <v>88</v>
      </c>
      <c r="D41" s="30">
        <v>16786</v>
      </c>
      <c r="E41" s="8"/>
    </row>
    <row r="42" spans="1:5" s="7" customFormat="1" ht="18.75">
      <c r="A42" s="27" t="s">
        <v>50</v>
      </c>
      <c r="B42" s="29" t="s">
        <v>91</v>
      </c>
      <c r="C42" s="29" t="s">
        <v>49</v>
      </c>
      <c r="D42" s="30">
        <v>16786</v>
      </c>
      <c r="E42" s="8"/>
    </row>
    <row r="43" spans="1:5" s="7" customFormat="1" ht="56.25">
      <c r="A43" s="27" t="s">
        <v>45</v>
      </c>
      <c r="B43" s="29" t="s">
        <v>92</v>
      </c>
      <c r="C43" s="29"/>
      <c r="D43" s="30">
        <f>D47</f>
        <v>90807.96</v>
      </c>
      <c r="E43" s="8"/>
    </row>
    <row r="44" spans="1:5" s="7" customFormat="1" ht="56.25">
      <c r="A44" s="27" t="s">
        <v>44</v>
      </c>
      <c r="B44" s="29" t="s">
        <v>93</v>
      </c>
      <c r="C44" s="29"/>
      <c r="D44" s="30">
        <f>D47</f>
        <v>90807.96</v>
      </c>
      <c r="E44" s="8"/>
    </row>
    <row r="45" spans="1:5" s="7" customFormat="1" ht="18.75" customHeight="1">
      <c r="A45" s="27" t="s">
        <v>43</v>
      </c>
      <c r="B45" s="29" t="s">
        <v>94</v>
      </c>
      <c r="C45" s="29"/>
      <c r="D45" s="30">
        <f>D47</f>
        <v>90807.96</v>
      </c>
      <c r="E45" s="8"/>
    </row>
    <row r="46" spans="1:5" s="7" customFormat="1" ht="37.5">
      <c r="A46" s="27" t="s">
        <v>87</v>
      </c>
      <c r="B46" s="29" t="s">
        <v>94</v>
      </c>
      <c r="C46" s="29" t="s">
        <v>88</v>
      </c>
      <c r="D46" s="30">
        <f>D47</f>
        <v>90807.96</v>
      </c>
      <c r="E46" s="8"/>
    </row>
    <row r="47" spans="1:5" s="7" customFormat="1" ht="37.5">
      <c r="A47" s="27" t="s">
        <v>42</v>
      </c>
      <c r="B47" s="29" t="s">
        <v>94</v>
      </c>
      <c r="C47" s="29" t="s">
        <v>41</v>
      </c>
      <c r="D47" s="30">
        <v>90807.96</v>
      </c>
      <c r="E47" s="8"/>
    </row>
    <row r="48" spans="1:5" s="7" customFormat="1" ht="112.5">
      <c r="A48" s="20" t="s">
        <v>40</v>
      </c>
      <c r="B48" s="21" t="s">
        <v>95</v>
      </c>
      <c r="C48" s="22"/>
      <c r="D48" s="23">
        <v>20395315.710000001</v>
      </c>
      <c r="E48" s="8"/>
    </row>
    <row r="49" spans="1:5" s="7" customFormat="1" ht="75">
      <c r="A49" s="20" t="s">
        <v>39</v>
      </c>
      <c r="B49" s="22" t="s">
        <v>96</v>
      </c>
      <c r="C49" s="22"/>
      <c r="D49" s="23">
        <v>13202830.859999999</v>
      </c>
      <c r="E49" s="8"/>
    </row>
    <row r="50" spans="1:5" s="7" customFormat="1" ht="131.25">
      <c r="A50" s="20" t="s">
        <v>38</v>
      </c>
      <c r="B50" s="22" t="s">
        <v>97</v>
      </c>
      <c r="C50" s="22"/>
      <c r="D50" s="23">
        <v>12110388.880000001</v>
      </c>
      <c r="E50" s="8"/>
    </row>
    <row r="51" spans="1:5" s="7" customFormat="1" ht="56.25">
      <c r="A51" s="20" t="s">
        <v>37</v>
      </c>
      <c r="B51" s="22" t="s">
        <v>98</v>
      </c>
      <c r="C51" s="22"/>
      <c r="D51" s="23">
        <f>D52</f>
        <v>564471.5</v>
      </c>
      <c r="E51" s="8"/>
    </row>
    <row r="52" spans="1:5" s="7" customFormat="1" ht="56.25">
      <c r="A52" s="20" t="s">
        <v>82</v>
      </c>
      <c r="B52" s="22" t="s">
        <v>98</v>
      </c>
      <c r="C52" s="22" t="s">
        <v>83</v>
      </c>
      <c r="D52" s="23">
        <f>D53</f>
        <v>564471.5</v>
      </c>
      <c r="E52" s="8"/>
    </row>
    <row r="53" spans="1:5" s="7" customFormat="1" ht="75">
      <c r="A53" s="20" t="s">
        <v>1</v>
      </c>
      <c r="B53" s="22" t="s">
        <v>98</v>
      </c>
      <c r="C53" s="22" t="s">
        <v>0</v>
      </c>
      <c r="D53" s="23">
        <v>564471.5</v>
      </c>
      <c r="E53" s="8"/>
    </row>
    <row r="54" spans="1:5" s="7" customFormat="1" ht="56.25">
      <c r="A54" s="20" t="s">
        <v>99</v>
      </c>
      <c r="B54" s="22" t="s">
        <v>100</v>
      </c>
      <c r="C54" s="22"/>
      <c r="D54" s="23">
        <f>D55</f>
        <v>1140688.31</v>
      </c>
      <c r="E54" s="8"/>
    </row>
    <row r="55" spans="1:5" s="7" customFormat="1" ht="56.25">
      <c r="A55" s="20" t="s">
        <v>82</v>
      </c>
      <c r="B55" s="22" t="s">
        <v>100</v>
      </c>
      <c r="C55" s="22" t="s">
        <v>83</v>
      </c>
      <c r="D55" s="23">
        <f>D56</f>
        <v>1140688.31</v>
      </c>
      <c r="E55" s="8"/>
    </row>
    <row r="56" spans="1:5" s="7" customFormat="1" ht="75">
      <c r="A56" s="20" t="s">
        <v>1</v>
      </c>
      <c r="B56" s="22" t="s">
        <v>100</v>
      </c>
      <c r="C56" s="22" t="s">
        <v>0</v>
      </c>
      <c r="D56" s="23">
        <v>1140688.31</v>
      </c>
      <c r="E56" s="8"/>
    </row>
    <row r="57" spans="1:5" s="7" customFormat="1" ht="131.25">
      <c r="A57" s="20" t="s">
        <v>101</v>
      </c>
      <c r="B57" s="22" t="s">
        <v>102</v>
      </c>
      <c r="C57" s="22"/>
      <c r="D57" s="23">
        <v>8000000</v>
      </c>
      <c r="E57" s="8"/>
    </row>
    <row r="58" spans="1:5" s="7" customFormat="1" ht="56.25">
      <c r="A58" s="20" t="s">
        <v>82</v>
      </c>
      <c r="B58" s="22" t="s">
        <v>102</v>
      </c>
      <c r="C58" s="22" t="s">
        <v>83</v>
      </c>
      <c r="D58" s="23">
        <v>8000000</v>
      </c>
      <c r="E58" s="8"/>
    </row>
    <row r="59" spans="1:5" s="7" customFormat="1" ht="75">
      <c r="A59" s="20" t="s">
        <v>1</v>
      </c>
      <c r="B59" s="22" t="s">
        <v>102</v>
      </c>
      <c r="C59" s="22" t="s">
        <v>0</v>
      </c>
      <c r="D59" s="23">
        <v>8000000</v>
      </c>
      <c r="E59" s="8"/>
    </row>
    <row r="60" spans="1:5" s="7" customFormat="1" ht="337.5">
      <c r="A60" s="20" t="s">
        <v>103</v>
      </c>
      <c r="B60" s="22" t="s">
        <v>104</v>
      </c>
      <c r="C60" s="22"/>
      <c r="D60" s="23">
        <v>809999.92</v>
      </c>
      <c r="E60" s="8"/>
    </row>
    <row r="61" spans="1:5" s="7" customFormat="1" ht="56.25">
      <c r="A61" s="20" t="s">
        <v>82</v>
      </c>
      <c r="B61" s="22" t="s">
        <v>104</v>
      </c>
      <c r="C61" s="22" t="s">
        <v>83</v>
      </c>
      <c r="D61" s="23">
        <v>809999.92</v>
      </c>
      <c r="E61" s="8"/>
    </row>
    <row r="62" spans="1:5" s="7" customFormat="1" ht="75">
      <c r="A62" s="20" t="s">
        <v>1</v>
      </c>
      <c r="B62" s="22" t="s">
        <v>104</v>
      </c>
      <c r="C62" s="22" t="s">
        <v>0</v>
      </c>
      <c r="D62" s="23">
        <v>809999.92</v>
      </c>
      <c r="E62" s="8"/>
    </row>
    <row r="63" spans="1:5" s="7" customFormat="1" ht="150">
      <c r="A63" s="20" t="s">
        <v>105</v>
      </c>
      <c r="B63" s="22" t="s">
        <v>106</v>
      </c>
      <c r="C63" s="22"/>
      <c r="D63" s="23">
        <v>1503626.21</v>
      </c>
      <c r="E63" s="8"/>
    </row>
    <row r="64" spans="1:5" s="7" customFormat="1" ht="56.25">
      <c r="A64" s="20" t="s">
        <v>82</v>
      </c>
      <c r="B64" s="22" t="s">
        <v>106</v>
      </c>
      <c r="C64" s="22" t="s">
        <v>83</v>
      </c>
      <c r="D64" s="23">
        <v>1503626.21</v>
      </c>
      <c r="E64" s="8"/>
    </row>
    <row r="65" spans="1:5" s="7" customFormat="1" ht="75">
      <c r="A65" s="20" t="s">
        <v>1</v>
      </c>
      <c r="B65" s="22" t="s">
        <v>106</v>
      </c>
      <c r="C65" s="22" t="s">
        <v>0</v>
      </c>
      <c r="D65" s="23">
        <v>1503626.21</v>
      </c>
      <c r="E65" s="8"/>
    </row>
    <row r="66" spans="1:5" s="7" customFormat="1" ht="356.25">
      <c r="A66" s="20" t="s">
        <v>107</v>
      </c>
      <c r="B66" s="22" t="s">
        <v>108</v>
      </c>
      <c r="C66" s="22"/>
      <c r="D66" s="23">
        <v>91602.94</v>
      </c>
      <c r="E66" s="8"/>
    </row>
    <row r="67" spans="1:5" s="7" customFormat="1" ht="56.25">
      <c r="A67" s="20" t="s">
        <v>82</v>
      </c>
      <c r="B67" s="22" t="s">
        <v>108</v>
      </c>
      <c r="C67" s="22" t="s">
        <v>83</v>
      </c>
      <c r="D67" s="23">
        <v>91602.94</v>
      </c>
      <c r="E67" s="8"/>
    </row>
    <row r="68" spans="1:5" s="7" customFormat="1" ht="75">
      <c r="A68" s="20" t="s">
        <v>1</v>
      </c>
      <c r="B68" s="22" t="s">
        <v>108</v>
      </c>
      <c r="C68" s="22" t="s">
        <v>0</v>
      </c>
      <c r="D68" s="23">
        <v>91602.94</v>
      </c>
      <c r="E68" s="8"/>
    </row>
    <row r="69" spans="1:5" s="7" customFormat="1" ht="56.25">
      <c r="A69" s="20" t="s">
        <v>36</v>
      </c>
      <c r="B69" s="22" t="s">
        <v>109</v>
      </c>
      <c r="C69" s="22"/>
      <c r="D69" s="23">
        <v>251500</v>
      </c>
      <c r="E69" s="8"/>
    </row>
    <row r="70" spans="1:5" s="7" customFormat="1" ht="37.5">
      <c r="A70" s="20" t="s">
        <v>35</v>
      </c>
      <c r="B70" s="22" t="s">
        <v>110</v>
      </c>
      <c r="C70" s="22"/>
      <c r="D70" s="23">
        <v>251500</v>
      </c>
      <c r="E70" s="8"/>
    </row>
    <row r="71" spans="1:5" s="7" customFormat="1" ht="56.25">
      <c r="A71" s="20" t="s">
        <v>82</v>
      </c>
      <c r="B71" s="22" t="s">
        <v>110</v>
      </c>
      <c r="C71" s="22" t="s">
        <v>83</v>
      </c>
      <c r="D71" s="23">
        <v>251500</v>
      </c>
      <c r="E71" s="8"/>
    </row>
    <row r="72" spans="1:5" s="7" customFormat="1" ht="75">
      <c r="A72" s="20" t="s">
        <v>1</v>
      </c>
      <c r="B72" s="22" t="s">
        <v>110</v>
      </c>
      <c r="C72" s="22" t="s">
        <v>0</v>
      </c>
      <c r="D72" s="23">
        <v>251500</v>
      </c>
      <c r="E72" s="8"/>
    </row>
    <row r="73" spans="1:5" s="7" customFormat="1" ht="37.5">
      <c r="A73" s="20" t="s">
        <v>34</v>
      </c>
      <c r="B73" s="22" t="s">
        <v>111</v>
      </c>
      <c r="C73" s="22"/>
      <c r="D73" s="23">
        <v>403767.22</v>
      </c>
      <c r="E73" s="8"/>
    </row>
    <row r="74" spans="1:5" s="7" customFormat="1" ht="37.5">
      <c r="A74" s="20" t="s">
        <v>33</v>
      </c>
      <c r="B74" s="22" t="s">
        <v>112</v>
      </c>
      <c r="C74" s="22"/>
      <c r="D74" s="23">
        <v>228600.46</v>
      </c>
      <c r="E74" s="8"/>
    </row>
    <row r="75" spans="1:5" s="7" customFormat="1" ht="56.25">
      <c r="A75" s="20" t="s">
        <v>82</v>
      </c>
      <c r="B75" s="22" t="s">
        <v>112</v>
      </c>
      <c r="C75" s="22" t="s">
        <v>83</v>
      </c>
      <c r="D75" s="23">
        <v>228600.46</v>
      </c>
      <c r="E75" s="8"/>
    </row>
    <row r="76" spans="1:5" s="7" customFormat="1" ht="75">
      <c r="A76" s="20" t="s">
        <v>1</v>
      </c>
      <c r="B76" s="22" t="s">
        <v>112</v>
      </c>
      <c r="C76" s="22" t="s">
        <v>0</v>
      </c>
      <c r="D76" s="23">
        <v>228600.46</v>
      </c>
      <c r="E76" s="8"/>
    </row>
    <row r="77" spans="1:5" s="7" customFormat="1" ht="37.5">
      <c r="A77" s="20" t="s">
        <v>113</v>
      </c>
      <c r="B77" s="22" t="s">
        <v>114</v>
      </c>
      <c r="C77" s="22"/>
      <c r="D77" s="23">
        <v>15924</v>
      </c>
      <c r="E77" s="8"/>
    </row>
    <row r="78" spans="1:5" s="7" customFormat="1" ht="56.25">
      <c r="A78" s="20" t="s">
        <v>82</v>
      </c>
      <c r="B78" s="22" t="s">
        <v>114</v>
      </c>
      <c r="C78" s="22" t="s">
        <v>83</v>
      </c>
      <c r="D78" s="23">
        <v>15924</v>
      </c>
      <c r="E78" s="8"/>
    </row>
    <row r="79" spans="1:5" s="7" customFormat="1" ht="75">
      <c r="A79" s="20" t="s">
        <v>1</v>
      </c>
      <c r="B79" s="22" t="s">
        <v>114</v>
      </c>
      <c r="C79" s="22" t="s">
        <v>0</v>
      </c>
      <c r="D79" s="23">
        <v>15924</v>
      </c>
      <c r="E79" s="8"/>
    </row>
    <row r="80" spans="1:5" s="7" customFormat="1" ht="18.75">
      <c r="A80" s="20" t="s">
        <v>32</v>
      </c>
      <c r="B80" s="22" t="s">
        <v>115</v>
      </c>
      <c r="C80" s="22"/>
      <c r="D80" s="23">
        <v>0</v>
      </c>
      <c r="E80" s="8"/>
    </row>
    <row r="81" spans="1:5" s="7" customFormat="1" ht="56.25">
      <c r="A81" s="20" t="s">
        <v>82</v>
      </c>
      <c r="B81" s="22" t="s">
        <v>115</v>
      </c>
      <c r="C81" s="22" t="s">
        <v>83</v>
      </c>
      <c r="D81" s="23">
        <v>0</v>
      </c>
      <c r="E81" s="8"/>
    </row>
    <row r="82" spans="1:5" s="7" customFormat="1" ht="75">
      <c r="A82" s="20" t="s">
        <v>1</v>
      </c>
      <c r="B82" s="22" t="s">
        <v>115</v>
      </c>
      <c r="C82" s="22" t="s">
        <v>0</v>
      </c>
      <c r="D82" s="23">
        <v>0</v>
      </c>
      <c r="E82" s="8"/>
    </row>
    <row r="83" spans="1:5" s="7" customFormat="1" ht="37.5">
      <c r="A83" s="20" t="s">
        <v>31</v>
      </c>
      <c r="B83" s="22" t="s">
        <v>116</v>
      </c>
      <c r="C83" s="22"/>
      <c r="D83" s="23">
        <v>159242.76</v>
      </c>
      <c r="E83" s="8"/>
    </row>
    <row r="84" spans="1:5" s="7" customFormat="1" ht="56.25">
      <c r="A84" s="20" t="s">
        <v>82</v>
      </c>
      <c r="B84" s="22" t="s">
        <v>116</v>
      </c>
      <c r="C84" s="22" t="s">
        <v>83</v>
      </c>
      <c r="D84" s="23">
        <v>159242.76</v>
      </c>
      <c r="E84" s="8"/>
    </row>
    <row r="85" spans="1:5" s="7" customFormat="1" ht="75">
      <c r="A85" s="20" t="s">
        <v>1</v>
      </c>
      <c r="B85" s="22" t="s">
        <v>116</v>
      </c>
      <c r="C85" s="22" t="s">
        <v>0</v>
      </c>
      <c r="D85" s="23">
        <v>159242.76</v>
      </c>
      <c r="E85" s="8"/>
    </row>
    <row r="86" spans="1:5" s="7" customFormat="1" ht="93.75">
      <c r="A86" s="20" t="s">
        <v>30</v>
      </c>
      <c r="B86" s="22" t="s">
        <v>117</v>
      </c>
      <c r="C86" s="22"/>
      <c r="D86" s="23">
        <v>7603409.6100000003</v>
      </c>
      <c r="E86" s="8"/>
    </row>
    <row r="87" spans="1:5" s="7" customFormat="1" ht="75">
      <c r="A87" s="20" t="s">
        <v>29</v>
      </c>
      <c r="B87" s="22" t="s">
        <v>118</v>
      </c>
      <c r="C87" s="22"/>
      <c r="D87" s="23">
        <v>179131</v>
      </c>
      <c r="E87" s="8"/>
    </row>
    <row r="88" spans="1:5" s="7" customFormat="1" ht="37.5">
      <c r="A88" s="20" t="s">
        <v>28</v>
      </c>
      <c r="B88" s="22" t="s">
        <v>119</v>
      </c>
      <c r="C88" s="22"/>
      <c r="D88" s="23">
        <v>176000</v>
      </c>
      <c r="E88" s="8"/>
    </row>
    <row r="89" spans="1:5" s="7" customFormat="1" ht="56.25">
      <c r="A89" s="20" t="s">
        <v>82</v>
      </c>
      <c r="B89" s="22" t="s">
        <v>119</v>
      </c>
      <c r="C89" s="22" t="s">
        <v>83</v>
      </c>
      <c r="D89" s="23">
        <v>176000</v>
      </c>
      <c r="E89" s="8"/>
    </row>
    <row r="90" spans="1:5" s="7" customFormat="1" ht="75">
      <c r="A90" s="20" t="s">
        <v>1</v>
      </c>
      <c r="B90" s="22" t="s">
        <v>119</v>
      </c>
      <c r="C90" s="22" t="s">
        <v>0</v>
      </c>
      <c r="D90" s="23">
        <v>176000</v>
      </c>
      <c r="E90" s="8"/>
    </row>
    <row r="91" spans="1:5" s="7" customFormat="1" ht="187.5">
      <c r="A91" s="20" t="s">
        <v>27</v>
      </c>
      <c r="B91" s="22" t="s">
        <v>120</v>
      </c>
      <c r="C91" s="22"/>
      <c r="D91" s="23">
        <v>3131</v>
      </c>
      <c r="E91" s="8"/>
    </row>
    <row r="92" spans="1:5" s="7" customFormat="1" ht="150">
      <c r="A92" s="20" t="s">
        <v>75</v>
      </c>
      <c r="B92" s="22" t="s">
        <v>120</v>
      </c>
      <c r="C92" s="22" t="s">
        <v>76</v>
      </c>
      <c r="D92" s="23">
        <v>3131</v>
      </c>
      <c r="E92" s="8"/>
    </row>
    <row r="93" spans="1:5" s="7" customFormat="1" ht="56.25">
      <c r="A93" s="20" t="s">
        <v>6</v>
      </c>
      <c r="B93" s="22" t="s">
        <v>120</v>
      </c>
      <c r="C93" s="22" t="s">
        <v>5</v>
      </c>
      <c r="D93" s="23">
        <v>3131</v>
      </c>
      <c r="E93" s="8"/>
    </row>
    <row r="94" spans="1:5" s="7" customFormat="1" ht="75">
      <c r="A94" s="20" t="s">
        <v>26</v>
      </c>
      <c r="B94" s="22" t="s">
        <v>121</v>
      </c>
      <c r="C94" s="22"/>
      <c r="D94" s="23">
        <v>7424278.6100000003</v>
      </c>
      <c r="E94" s="8"/>
    </row>
    <row r="95" spans="1:5" s="7" customFormat="1" ht="37.5">
      <c r="A95" s="20" t="s">
        <v>25</v>
      </c>
      <c r="B95" s="22" t="s">
        <v>122</v>
      </c>
      <c r="C95" s="22"/>
      <c r="D95" s="23">
        <v>1725951.92</v>
      </c>
      <c r="E95" s="8"/>
    </row>
    <row r="96" spans="1:5" s="7" customFormat="1" ht="56.25">
      <c r="A96" s="20" t="s">
        <v>82</v>
      </c>
      <c r="B96" s="22" t="s">
        <v>122</v>
      </c>
      <c r="C96" s="22" t="s">
        <v>83</v>
      </c>
      <c r="D96" s="23">
        <f>D95</f>
        <v>1725951.92</v>
      </c>
      <c r="E96" s="8"/>
    </row>
    <row r="97" spans="1:5" s="7" customFormat="1" ht="75">
      <c r="A97" s="20" t="s">
        <v>1</v>
      </c>
      <c r="B97" s="22" t="s">
        <v>122</v>
      </c>
      <c r="C97" s="22" t="s">
        <v>0</v>
      </c>
      <c r="D97" s="23">
        <f>D96</f>
        <v>1725951.92</v>
      </c>
      <c r="E97" s="8"/>
    </row>
    <row r="98" spans="1:5" s="7" customFormat="1" ht="18.75">
      <c r="A98" s="20" t="s">
        <v>123</v>
      </c>
      <c r="B98" s="22" t="s">
        <v>122</v>
      </c>
      <c r="C98" s="22" t="s">
        <v>124</v>
      </c>
      <c r="D98" s="23">
        <v>18185.939999999999</v>
      </c>
      <c r="E98" s="8"/>
    </row>
    <row r="99" spans="1:5" s="7" customFormat="1" ht="37.5">
      <c r="A99" s="20" t="s">
        <v>21</v>
      </c>
      <c r="B99" s="22" t="s">
        <v>122</v>
      </c>
      <c r="C99" s="22" t="s">
        <v>20</v>
      </c>
      <c r="D99" s="23">
        <v>18185.939999999999</v>
      </c>
      <c r="E99" s="6"/>
    </row>
    <row r="100" spans="1:5" ht="40.5" customHeight="1">
      <c r="A100" s="20" t="s">
        <v>24</v>
      </c>
      <c r="B100" s="22" t="s">
        <v>125</v>
      </c>
      <c r="C100" s="22"/>
      <c r="D100" s="23">
        <v>3307917.92</v>
      </c>
      <c r="E100" s="2"/>
    </row>
    <row r="101" spans="1:5" ht="87.75" customHeight="1">
      <c r="A101" s="20" t="s">
        <v>75</v>
      </c>
      <c r="B101" s="22" t="s">
        <v>125</v>
      </c>
      <c r="C101" s="22" t="s">
        <v>76</v>
      </c>
      <c r="D101" s="23">
        <v>2555738.02</v>
      </c>
      <c r="E101" s="1"/>
    </row>
    <row r="102" spans="1:5" ht="45.75" customHeight="1">
      <c r="A102" s="20" t="s">
        <v>8</v>
      </c>
      <c r="B102" s="22" t="s">
        <v>125</v>
      </c>
      <c r="C102" s="22" t="s">
        <v>7</v>
      </c>
      <c r="D102" s="23">
        <v>2555738.02</v>
      </c>
      <c r="E102" s="1"/>
    </row>
    <row r="103" spans="1:5" ht="42.75" customHeight="1">
      <c r="A103" s="20" t="s">
        <v>82</v>
      </c>
      <c r="B103" s="22" t="s">
        <v>125</v>
      </c>
      <c r="C103" s="22" t="s">
        <v>83</v>
      </c>
      <c r="D103" s="23">
        <v>737370.9</v>
      </c>
      <c r="E103" s="1"/>
    </row>
    <row r="104" spans="1:5" ht="34.5" customHeight="1">
      <c r="A104" s="20" t="s">
        <v>1</v>
      </c>
      <c r="B104" s="22" t="s">
        <v>125</v>
      </c>
      <c r="C104" s="22" t="s">
        <v>0</v>
      </c>
      <c r="D104" s="23">
        <v>737370.9</v>
      </c>
      <c r="E104" s="1"/>
    </row>
    <row r="105" spans="1:5" ht="44.25" customHeight="1">
      <c r="A105" s="20" t="s">
        <v>123</v>
      </c>
      <c r="B105" s="22" t="s">
        <v>125</v>
      </c>
      <c r="C105" s="22" t="s">
        <v>124</v>
      </c>
      <c r="D105" s="23">
        <v>14809</v>
      </c>
      <c r="E105" s="1"/>
    </row>
    <row r="106" spans="1:5" ht="57" customHeight="1">
      <c r="A106" s="20" t="s">
        <v>21</v>
      </c>
      <c r="B106" s="22" t="s">
        <v>125</v>
      </c>
      <c r="C106" s="22" t="s">
        <v>20</v>
      </c>
      <c r="D106" s="23">
        <v>14809</v>
      </c>
      <c r="E106" s="1"/>
    </row>
    <row r="107" spans="1:5" ht="37.5" customHeight="1">
      <c r="A107" s="20" t="s">
        <v>23</v>
      </c>
      <c r="B107" s="22" t="s">
        <v>126</v>
      </c>
      <c r="C107" s="22"/>
      <c r="D107" s="23">
        <v>26553</v>
      </c>
      <c r="E107" s="1"/>
    </row>
    <row r="108" spans="1:5" ht="37.5" customHeight="1">
      <c r="A108" s="20" t="s">
        <v>75</v>
      </c>
      <c r="B108" s="22" t="s">
        <v>126</v>
      </c>
      <c r="C108" s="22" t="s">
        <v>76</v>
      </c>
      <c r="D108" s="23">
        <v>26553</v>
      </c>
      <c r="E108" s="1"/>
    </row>
    <row r="109" spans="1:5" ht="37.5" customHeight="1">
      <c r="A109" s="20" t="s">
        <v>6</v>
      </c>
      <c r="B109" s="22" t="s">
        <v>126</v>
      </c>
      <c r="C109" s="22" t="s">
        <v>5</v>
      </c>
      <c r="D109" s="23">
        <v>26553</v>
      </c>
      <c r="E109" s="1"/>
    </row>
    <row r="110" spans="1:5" ht="75" customHeight="1">
      <c r="A110" s="20" t="s">
        <v>22</v>
      </c>
      <c r="B110" s="22" t="s">
        <v>127</v>
      </c>
      <c r="C110" s="22"/>
      <c r="D110" s="23">
        <v>1957982.41</v>
      </c>
      <c r="E110" s="1"/>
    </row>
    <row r="111" spans="1:5" ht="150">
      <c r="A111" s="20" t="s">
        <v>75</v>
      </c>
      <c r="B111" s="22" t="s">
        <v>127</v>
      </c>
      <c r="C111" s="22" t="s">
        <v>76</v>
      </c>
      <c r="D111" s="23">
        <v>1589624.12</v>
      </c>
    </row>
    <row r="112" spans="1:5" ht="56.25">
      <c r="A112" s="20" t="s">
        <v>6</v>
      </c>
      <c r="B112" s="22" t="s">
        <v>127</v>
      </c>
      <c r="C112" s="22" t="s">
        <v>5</v>
      </c>
      <c r="D112" s="23">
        <v>1589624.12</v>
      </c>
    </row>
    <row r="113" spans="1:4" ht="56.25">
      <c r="A113" s="20" t="s">
        <v>82</v>
      </c>
      <c r="B113" s="22" t="s">
        <v>127</v>
      </c>
      <c r="C113" s="22" t="s">
        <v>83</v>
      </c>
      <c r="D113" s="23">
        <v>359771.4</v>
      </c>
    </row>
    <row r="114" spans="1:4" ht="75">
      <c r="A114" s="20" t="s">
        <v>1</v>
      </c>
      <c r="B114" s="22" t="s">
        <v>127</v>
      </c>
      <c r="C114" s="22" t="s">
        <v>0</v>
      </c>
      <c r="D114" s="23">
        <v>359771.4</v>
      </c>
    </row>
    <row r="115" spans="1:4" ht="37.5">
      <c r="A115" s="20" t="s">
        <v>87</v>
      </c>
      <c r="B115" s="22" t="s">
        <v>127</v>
      </c>
      <c r="C115" s="22" t="s">
        <v>88</v>
      </c>
      <c r="D115" s="23">
        <v>4218.75</v>
      </c>
    </row>
    <row r="116" spans="1:4" ht="56.25">
      <c r="A116" s="20" t="s">
        <v>128</v>
      </c>
      <c r="B116" s="22" t="s">
        <v>127</v>
      </c>
      <c r="C116" s="22" t="s">
        <v>129</v>
      </c>
      <c r="D116" s="23">
        <v>4218.75</v>
      </c>
    </row>
    <row r="117" spans="1:4" ht="18.75">
      <c r="A117" s="20" t="s">
        <v>123</v>
      </c>
      <c r="B117" s="22" t="s">
        <v>127</v>
      </c>
      <c r="C117" s="22" t="s">
        <v>124</v>
      </c>
      <c r="D117" s="23">
        <v>4368.1400000000003</v>
      </c>
    </row>
    <row r="118" spans="1:4" ht="37.5">
      <c r="A118" s="20" t="s">
        <v>21</v>
      </c>
      <c r="B118" s="22" t="s">
        <v>127</v>
      </c>
      <c r="C118" s="22" t="s">
        <v>20</v>
      </c>
      <c r="D118" s="23">
        <v>4368.1400000000003</v>
      </c>
    </row>
    <row r="119" spans="1:4" ht="93.75">
      <c r="A119" s="20" t="s">
        <v>19</v>
      </c>
      <c r="B119" s="22" t="s">
        <v>130</v>
      </c>
      <c r="C119" s="22"/>
      <c r="D119" s="23">
        <v>144090</v>
      </c>
    </row>
    <row r="120" spans="1:4" ht="150">
      <c r="A120" s="20" t="s">
        <v>75</v>
      </c>
      <c r="B120" s="22" t="s">
        <v>130</v>
      </c>
      <c r="C120" s="22" t="s">
        <v>76</v>
      </c>
      <c r="D120" s="23">
        <v>144090</v>
      </c>
    </row>
    <row r="121" spans="1:4" ht="56.25">
      <c r="A121" s="20" t="s">
        <v>6</v>
      </c>
      <c r="B121" s="22" t="s">
        <v>130</v>
      </c>
      <c r="C121" s="22" t="s">
        <v>5</v>
      </c>
      <c r="D121" s="23">
        <v>144090</v>
      </c>
    </row>
    <row r="122" spans="1:4" ht="168.75">
      <c r="A122" s="20" t="s">
        <v>18</v>
      </c>
      <c r="B122" s="22" t="s">
        <v>131</v>
      </c>
      <c r="C122" s="22"/>
      <c r="D122" s="23">
        <v>38091.519999999997</v>
      </c>
    </row>
    <row r="123" spans="1:4" ht="18.75">
      <c r="A123" s="20" t="s">
        <v>132</v>
      </c>
      <c r="B123" s="22" t="s">
        <v>131</v>
      </c>
      <c r="C123" s="22" t="s">
        <v>133</v>
      </c>
      <c r="D123" s="23">
        <v>38091.519999999997</v>
      </c>
    </row>
    <row r="124" spans="1:4" ht="18.75">
      <c r="A124" s="20" t="s">
        <v>14</v>
      </c>
      <c r="B124" s="22" t="s">
        <v>131</v>
      </c>
      <c r="C124" s="22" t="s">
        <v>13</v>
      </c>
      <c r="D124" s="23">
        <v>38091.519999999997</v>
      </c>
    </row>
    <row r="125" spans="1:4" ht="112.5">
      <c r="A125" s="20" t="s">
        <v>17</v>
      </c>
      <c r="B125" s="22" t="s">
        <v>134</v>
      </c>
      <c r="C125" s="22"/>
      <c r="D125" s="23">
        <v>157753.15</v>
      </c>
    </row>
    <row r="126" spans="1:4" ht="18.75">
      <c r="A126" s="20" t="s">
        <v>132</v>
      </c>
      <c r="B126" s="22" t="s">
        <v>134</v>
      </c>
      <c r="C126" s="22" t="s">
        <v>133</v>
      </c>
      <c r="D126" s="23">
        <v>157753.15</v>
      </c>
    </row>
    <row r="127" spans="1:4" ht="18.75">
      <c r="A127" s="20" t="s">
        <v>14</v>
      </c>
      <c r="B127" s="22" t="s">
        <v>134</v>
      </c>
      <c r="C127" s="22" t="s">
        <v>13</v>
      </c>
      <c r="D127" s="23">
        <v>157753.15</v>
      </c>
    </row>
    <row r="128" spans="1:4" ht="150">
      <c r="A128" s="20" t="s">
        <v>16</v>
      </c>
      <c r="B128" s="22" t="s">
        <v>135</v>
      </c>
      <c r="C128" s="22"/>
      <c r="D128" s="23">
        <v>35496.019999999997</v>
      </c>
    </row>
    <row r="129" spans="1:4" ht="18.75">
      <c r="A129" s="20" t="s">
        <v>132</v>
      </c>
      <c r="B129" s="22" t="s">
        <v>135</v>
      </c>
      <c r="C129" s="22" t="s">
        <v>133</v>
      </c>
      <c r="D129" s="23">
        <v>35496.019999999997</v>
      </c>
    </row>
    <row r="130" spans="1:4" ht="18.75">
      <c r="A130" s="20" t="s">
        <v>14</v>
      </c>
      <c r="B130" s="22" t="s">
        <v>135</v>
      </c>
      <c r="C130" s="22" t="s">
        <v>13</v>
      </c>
      <c r="D130" s="23">
        <v>35496.019999999997</v>
      </c>
    </row>
    <row r="131" spans="1:4" ht="150">
      <c r="A131" s="20" t="s">
        <v>15</v>
      </c>
      <c r="B131" s="22" t="s">
        <v>136</v>
      </c>
      <c r="C131" s="22"/>
      <c r="D131" s="23">
        <v>8180.67</v>
      </c>
    </row>
    <row r="132" spans="1:4" ht="18.75">
      <c r="A132" s="20" t="s">
        <v>132</v>
      </c>
      <c r="B132" s="22" t="s">
        <v>136</v>
      </c>
      <c r="C132" s="22" t="s">
        <v>133</v>
      </c>
      <c r="D132" s="23">
        <v>8180.67</v>
      </c>
    </row>
    <row r="133" spans="1:4" ht="18.75">
      <c r="A133" s="20" t="s">
        <v>14</v>
      </c>
      <c r="B133" s="22" t="s">
        <v>136</v>
      </c>
      <c r="C133" s="22" t="s">
        <v>13</v>
      </c>
      <c r="D133" s="23">
        <v>8180.67</v>
      </c>
    </row>
    <row r="134" spans="1:4" ht="112.5">
      <c r="A134" s="20" t="s">
        <v>12</v>
      </c>
      <c r="B134" s="22" t="s">
        <v>137</v>
      </c>
      <c r="C134" s="22"/>
      <c r="D134" s="23">
        <v>3131</v>
      </c>
    </row>
    <row r="135" spans="1:4" ht="150">
      <c r="A135" s="20" t="s">
        <v>75</v>
      </c>
      <c r="B135" s="22" t="s">
        <v>137</v>
      </c>
      <c r="C135" s="22" t="s">
        <v>76</v>
      </c>
      <c r="D135" s="23">
        <v>3131</v>
      </c>
    </row>
    <row r="136" spans="1:4" ht="56.25">
      <c r="A136" s="20" t="s">
        <v>6</v>
      </c>
      <c r="B136" s="22" t="s">
        <v>137</v>
      </c>
      <c r="C136" s="22" t="s">
        <v>5</v>
      </c>
      <c r="D136" s="23">
        <v>3131</v>
      </c>
    </row>
    <row r="137" spans="1:4" ht="56.25">
      <c r="A137" s="20" t="s">
        <v>11</v>
      </c>
      <c r="B137" s="22" t="s">
        <v>138</v>
      </c>
      <c r="C137" s="22"/>
      <c r="D137" s="23">
        <v>3131</v>
      </c>
    </row>
    <row r="138" spans="1:4" ht="150">
      <c r="A138" s="20" t="s">
        <v>75</v>
      </c>
      <c r="B138" s="22" t="s">
        <v>138</v>
      </c>
      <c r="C138" s="22" t="s">
        <v>76</v>
      </c>
      <c r="D138" s="23">
        <v>3131</v>
      </c>
    </row>
    <row r="139" spans="1:4" ht="56.25">
      <c r="A139" s="20" t="s">
        <v>6</v>
      </c>
      <c r="B139" s="22" t="s">
        <v>138</v>
      </c>
      <c r="C139" s="22" t="s">
        <v>5</v>
      </c>
      <c r="D139" s="23">
        <v>3131</v>
      </c>
    </row>
    <row r="140" spans="1:4" ht="37.5">
      <c r="A140" s="20" t="s">
        <v>10</v>
      </c>
      <c r="B140" s="22" t="s">
        <v>139</v>
      </c>
      <c r="C140" s="22"/>
      <c r="D140" s="23">
        <v>1000</v>
      </c>
    </row>
    <row r="141" spans="1:4" ht="56.25">
      <c r="A141" s="20" t="s">
        <v>82</v>
      </c>
      <c r="B141" s="22" t="s">
        <v>139</v>
      </c>
      <c r="C141" s="22" t="s">
        <v>83</v>
      </c>
      <c r="D141" s="23">
        <v>1000</v>
      </c>
    </row>
    <row r="142" spans="1:4" ht="75">
      <c r="A142" s="20" t="s">
        <v>1</v>
      </c>
      <c r="B142" s="22" t="s">
        <v>139</v>
      </c>
      <c r="C142" s="22" t="s">
        <v>0</v>
      </c>
      <c r="D142" s="23">
        <v>1000</v>
      </c>
    </row>
    <row r="143" spans="1:4" ht="75">
      <c r="A143" s="20" t="s">
        <v>9</v>
      </c>
      <c r="B143" s="22" t="s">
        <v>140</v>
      </c>
      <c r="C143" s="22"/>
      <c r="D143" s="23">
        <v>15000</v>
      </c>
    </row>
    <row r="144" spans="1:4" ht="56.25">
      <c r="A144" s="20" t="s">
        <v>82</v>
      </c>
      <c r="B144" s="22" t="s">
        <v>140</v>
      </c>
      <c r="C144" s="22" t="s">
        <v>83</v>
      </c>
      <c r="D144" s="23">
        <v>15000</v>
      </c>
    </row>
    <row r="145" spans="1:4" ht="75">
      <c r="A145" s="20" t="s">
        <v>1</v>
      </c>
      <c r="B145" s="22" t="s">
        <v>140</v>
      </c>
      <c r="C145" s="22" t="s">
        <v>0</v>
      </c>
      <c r="D145" s="23">
        <v>15000</v>
      </c>
    </row>
    <row r="146" spans="1:4" ht="56.25">
      <c r="A146" s="20" t="s">
        <v>4</v>
      </c>
      <c r="B146" s="22" t="s">
        <v>141</v>
      </c>
      <c r="C146" s="22"/>
      <c r="D146" s="23">
        <v>26250</v>
      </c>
    </row>
    <row r="147" spans="1:4" ht="75">
      <c r="A147" s="20" t="s">
        <v>3</v>
      </c>
      <c r="B147" s="22" t="s">
        <v>142</v>
      </c>
      <c r="C147" s="22"/>
      <c r="D147" s="23">
        <v>26250</v>
      </c>
    </row>
    <row r="148" spans="1:4" ht="56.25">
      <c r="A148" s="20" t="s">
        <v>2</v>
      </c>
      <c r="B148" s="22" t="s">
        <v>143</v>
      </c>
      <c r="C148" s="22"/>
      <c r="D148" s="23">
        <v>26250</v>
      </c>
    </row>
    <row r="149" spans="1:4" ht="56.25">
      <c r="A149" s="20" t="s">
        <v>82</v>
      </c>
      <c r="B149" s="22" t="s">
        <v>143</v>
      </c>
      <c r="C149" s="22" t="s">
        <v>83</v>
      </c>
      <c r="D149" s="23">
        <v>26250</v>
      </c>
    </row>
    <row r="150" spans="1:4" ht="75">
      <c r="A150" s="20" t="s">
        <v>1</v>
      </c>
      <c r="B150" s="22" t="s">
        <v>143</v>
      </c>
      <c r="C150" s="22" t="s">
        <v>0</v>
      </c>
      <c r="D150" s="23">
        <v>26250</v>
      </c>
    </row>
    <row r="151" spans="1:4" ht="19.5" thickBot="1">
      <c r="A151" s="24" t="s">
        <v>144</v>
      </c>
      <c r="B151" s="25"/>
      <c r="C151" s="25"/>
      <c r="D151" s="26">
        <v>20837740.829999998</v>
      </c>
    </row>
  </sheetData>
  <mergeCells count="10">
    <mergeCell ref="A151:C151"/>
    <mergeCell ref="B3:D3"/>
    <mergeCell ref="A5:D5"/>
    <mergeCell ref="A6:D6"/>
    <mergeCell ref="A2:D2"/>
    <mergeCell ref="B10:B11"/>
    <mergeCell ref="B8:C9"/>
    <mergeCell ref="C10:C11"/>
    <mergeCell ref="A8:A11"/>
    <mergeCell ref="D8:D11"/>
  </mergeCells>
  <pageMargins left="0.23622048182750299" right="0.23622048182750299" top="0.39370078740157499" bottom="0.39370078740157499" header="0.23622048182750299" footer="0.23622048182750299"/>
  <pageSetup paperSize="9" scale="81" fitToHeight="0" orientation="portrait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 ГРБС по ПБС_1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budg2018_2</dc:creator>
  <cp:lastModifiedBy>Пользователь Windows</cp:lastModifiedBy>
  <cp:lastPrinted>2024-03-21T06:41:32Z</cp:lastPrinted>
  <dcterms:created xsi:type="dcterms:W3CDTF">2023-03-09T10:13:24Z</dcterms:created>
  <dcterms:modified xsi:type="dcterms:W3CDTF">2024-03-21T06:44:41Z</dcterms:modified>
</cp:coreProperties>
</file>